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2AD69E4E-50AC-4EC1-B7CC-CEE8C13EDEEC}" xr6:coauthVersionLast="47" xr6:coauthVersionMax="47" xr10:uidLastSave="{00000000-0000-0000-0000-000000000000}"/>
  <bookViews>
    <workbookView xWindow="-108" yWindow="-108" windowWidth="23256" windowHeight="12456" tabRatio="597" xr2:uid="{00000000-000D-0000-FFFF-FFFF00000000}"/>
  </bookViews>
  <sheets>
    <sheet name="F. asort.-cen.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0" l="1"/>
</calcChain>
</file>

<file path=xl/sharedStrings.xml><?xml version="1.0" encoding="utf-8"?>
<sst xmlns="http://schemas.openxmlformats.org/spreadsheetml/2006/main" count="120" uniqueCount="70">
  <si>
    <t>Lp</t>
  </si>
  <si>
    <t>90-92</t>
  </si>
  <si>
    <t>Dodatkowe informacje</t>
  </si>
  <si>
    <t>P+</t>
  </si>
  <si>
    <t>L+</t>
  </si>
  <si>
    <t xml:space="preserve">AGM </t>
  </si>
  <si>
    <t>szt.</t>
  </si>
  <si>
    <t>jm.</t>
  </si>
  <si>
    <t>Pojemność (Ah)</t>
  </si>
  <si>
    <t>Polaryzacja P+/L+</t>
  </si>
  <si>
    <t>ilość</t>
  </si>
  <si>
    <t>prąd rozruchowy {A (EN)}</t>
  </si>
  <si>
    <t>Uwagi</t>
  </si>
  <si>
    <t>Dane oferowanego akumulatora - wypełnia oferent / wykonawca</t>
  </si>
  <si>
    <t>Cena jednostkowa brutto (PLN)</t>
  </si>
  <si>
    <t>A</t>
  </si>
  <si>
    <t>C</t>
  </si>
  <si>
    <t>D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</si>
  <si>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</si>
  <si>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</si>
  <si>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</si>
  <si>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</si>
  <si>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</si>
  <si>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</si>
  <si>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</si>
  <si>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</si>
  <si>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</si>
  <si>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</si>
  <si>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</si>
  <si>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Formularz ofertowo cenowy dla części nr 1 postępowania dotycaącej "Dostawy akumulatorów kwasowo-ołowiowych"</t>
  </si>
  <si>
    <t>R</t>
  </si>
  <si>
    <t>1.</t>
  </si>
  <si>
    <t>2.</t>
  </si>
  <si>
    <t>60-62</t>
  </si>
  <si>
    <t>3.</t>
  </si>
  <si>
    <t>68-70</t>
  </si>
  <si>
    <t>4.</t>
  </si>
  <si>
    <t>GEL lub AGM</t>
  </si>
  <si>
    <t>5.</t>
  </si>
  <si>
    <t>72-74</t>
  </si>
  <si>
    <t>6.</t>
  </si>
  <si>
    <t>80-82</t>
  </si>
  <si>
    <t>7.</t>
  </si>
  <si>
    <t>8.</t>
  </si>
  <si>
    <t>GEL</t>
  </si>
  <si>
    <t>9.</t>
  </si>
  <si>
    <t>10.</t>
  </si>
  <si>
    <t>11.</t>
  </si>
  <si>
    <t>94-96</t>
  </si>
  <si>
    <t>12.</t>
  </si>
  <si>
    <t>98-100</t>
  </si>
  <si>
    <t>13.</t>
  </si>
  <si>
    <t>14.</t>
  </si>
  <si>
    <t>15.</t>
  </si>
  <si>
    <t>16.</t>
  </si>
  <si>
    <t>AGM, 
START-STOP DV6T-10655-BC</t>
  </si>
  <si>
    <t>AGM. 
START-STOP</t>
  </si>
  <si>
    <t>Razem</t>
  </si>
  <si>
    <t>17.</t>
  </si>
  <si>
    <t>6TMF/TYPEI</t>
  </si>
  <si>
    <t>Formularz ofertowo cenowy dla części nr 2 postępowania dotycaącej "Dostawy specjalistycznych akumulatorów kwasowo-ołowiowych"</t>
  </si>
  <si>
    <t>Nazwa producenta</t>
  </si>
  <si>
    <t>Model</t>
  </si>
  <si>
    <t>Polaryzacja</t>
  </si>
  <si>
    <t>Prąd roruchowy EN(A)</t>
  </si>
  <si>
    <t>x</t>
  </si>
  <si>
    <t xml:space="preserve">Wymagania Zamawiającego </t>
  </si>
  <si>
    <t>Formularz asortymentowo-cenowy do Formularza ofertowego Wykonawcy dla postępowania na "Dostawę akumulatorów kwasowo-ołowiowych" o napięciu 12 V</t>
  </si>
  <si>
    <r>
      <t>Wartość brutto w PLN (</t>
    </r>
    <r>
      <rPr>
        <b/>
        <i/>
        <sz val="9"/>
        <color theme="1"/>
        <rFont val="Arial"/>
        <family val="2"/>
        <charset val="238"/>
      </rPr>
      <t>"I"</t>
    </r>
    <r>
      <rPr>
        <b/>
        <sz val="9"/>
        <color theme="1"/>
        <rFont val="Arial"/>
        <family val="2"/>
        <charset val="238"/>
      </rPr>
      <t xml:space="preserve"> x </t>
    </r>
    <r>
      <rPr>
        <b/>
        <i/>
        <sz val="9"/>
        <color theme="1"/>
        <rFont val="Arial"/>
        <family val="2"/>
        <charset val="238"/>
      </rPr>
      <t>"O")</t>
    </r>
  </si>
  <si>
    <t>Wartość brutto oferty cz.1 w PLN  (suma wszystkich pozycji z kolumny wartość)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</si>
</sst>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10" fillId="2" borderId="1" xfId="3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0" fillId="5" borderId="1" xfId="3" applyFont="1" applyFill="1" applyBorder="1" applyAlignment="1">
      <alignment horizontal="center" vertical="center" wrapText="1"/>
    </xf>
    <xf numFmtId="0" fontId="11" fillId="5" borderId="1" xfId="3" applyFont="1" applyFill="1" applyBorder="1" applyAlignment="1">
      <alignment horizontal="center" vertical="center" wrapText="1"/>
    </xf>
    <xf numFmtId="1" fontId="4" fillId="5" borderId="7" xfId="3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1" fontId="4" fillId="5" borderId="2" xfId="3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1" fontId="4" fillId="5" borderId="4" xfId="3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4" fontId="4" fillId="0" borderId="1" xfId="3" applyNumberFormat="1" applyFont="1" applyBorder="1" applyAlignment="1">
      <alignment vertical="center"/>
    </xf>
    <xf numFmtId="49" fontId="10" fillId="5" borderId="1" xfId="3" applyNumberFormat="1" applyFont="1" applyFill="1" applyBorder="1" applyAlignment="1">
      <alignment horizontal="center" vertical="center"/>
    </xf>
    <xf numFmtId="49" fontId="7" fillId="5" borderId="1" xfId="3" applyNumberFormat="1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/>
    </xf>
    <xf numFmtId="0" fontId="4" fillId="0" borderId="10" xfId="3" applyFont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1" fontId="4" fillId="5" borderId="15" xfId="3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4" fillId="0" borderId="17" xfId="3" applyFont="1" applyBorder="1" applyAlignment="1">
      <alignment vertical="center" wrapText="1"/>
    </xf>
    <xf numFmtId="0" fontId="4" fillId="0" borderId="11" xfId="3" applyFont="1" applyBorder="1" applyAlignment="1">
      <alignment vertical="center"/>
    </xf>
    <xf numFmtId="4" fontId="4" fillId="0" borderId="11" xfId="3" applyNumberFormat="1" applyFont="1" applyBorder="1" applyAlignment="1">
      <alignment vertical="center"/>
    </xf>
    <xf numFmtId="4" fontId="4" fillId="0" borderId="11" xfId="3" applyNumberFormat="1" applyFont="1" applyBorder="1" applyAlignment="1">
      <alignment horizontal="center" vertical="center"/>
    </xf>
    <xf numFmtId="1" fontId="4" fillId="5" borderId="12" xfId="3" applyNumberFormat="1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4" fontId="4" fillId="6" borderId="13" xfId="3" applyNumberFormat="1" applyFont="1" applyFill="1" applyBorder="1" applyAlignment="1">
      <alignment horizontal="center" vertical="center"/>
    </xf>
    <xf numFmtId="0" fontId="15" fillId="6" borderId="14" xfId="3" applyFont="1" applyFill="1" applyBorder="1" applyAlignment="1">
      <alignment horizontal="center" vertical="center"/>
    </xf>
    <xf numFmtId="0" fontId="4" fillId="5" borderId="14" xfId="3" applyFont="1" applyFill="1" applyBorder="1" applyAlignment="1">
      <alignment horizontal="center" vertical="center" wrapText="1"/>
    </xf>
    <xf numFmtId="49" fontId="14" fillId="5" borderId="7" xfId="3" applyNumberFormat="1" applyFont="1" applyFill="1" applyBorder="1" applyAlignment="1">
      <alignment horizontal="center" vertical="center"/>
    </xf>
    <xf numFmtId="0" fontId="14" fillId="5" borderId="8" xfId="3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4" borderId="7" xfId="3" applyFont="1" applyFill="1" applyBorder="1" applyAlignment="1">
      <alignment horizontal="center" vertical="center" wrapText="1"/>
    </xf>
    <xf numFmtId="0" fontId="14" fillId="4" borderId="8" xfId="3" applyFont="1" applyFill="1" applyBorder="1" applyAlignment="1">
      <alignment horizontal="center" vertical="center" wrapText="1"/>
    </xf>
    <xf numFmtId="0" fontId="14" fillId="4" borderId="9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vertical="center"/>
    </xf>
    <xf numFmtId="0" fontId="4" fillId="6" borderId="5" xfId="3" applyFont="1" applyFill="1" applyBorder="1" applyAlignment="1">
      <alignment vertical="center"/>
    </xf>
    <xf numFmtId="4" fontId="4" fillId="6" borderId="5" xfId="3" applyNumberFormat="1" applyFont="1" applyFill="1" applyBorder="1" applyAlignment="1">
      <alignment vertical="center"/>
    </xf>
    <xf numFmtId="0" fontId="4" fillId="6" borderId="6" xfId="3" applyFont="1" applyFill="1" applyBorder="1" applyAlignment="1">
      <alignment vertical="center"/>
    </xf>
    <xf numFmtId="49" fontId="8" fillId="3" borderId="11" xfId="3" applyNumberFormat="1" applyFont="1" applyFill="1" applyBorder="1" applyAlignment="1">
      <alignment horizontal="center" vertical="center"/>
    </xf>
    <xf numFmtId="49" fontId="8" fillId="3" borderId="1" xfId="3" applyNumberFormat="1" applyFont="1" applyFill="1" applyBorder="1" applyAlignment="1">
      <alignment horizontal="center" vertical="center"/>
    </xf>
    <xf numFmtId="0" fontId="7" fillId="5" borderId="13" xfId="3" applyFont="1" applyFill="1" applyBorder="1" applyAlignment="1">
      <alignment horizontal="left" vertical="center"/>
    </xf>
    <xf numFmtId="49" fontId="14" fillId="3" borderId="12" xfId="3" applyNumberFormat="1" applyFont="1" applyFill="1" applyBorder="1" applyAlignment="1">
      <alignment horizontal="center" vertical="center"/>
    </xf>
    <xf numFmtId="49" fontId="14" fillId="3" borderId="13" xfId="3" applyNumberFormat="1" applyFont="1" applyFill="1" applyBorder="1" applyAlignment="1">
      <alignment horizontal="center" vertical="center"/>
    </xf>
    <xf numFmtId="49" fontId="14" fillId="3" borderId="14" xfId="3" applyNumberFormat="1" applyFont="1" applyFill="1" applyBorder="1" applyAlignment="1">
      <alignment horizontal="center" vertical="center"/>
    </xf>
    <xf numFmtId="0" fontId="7" fillId="6" borderId="18" xfId="3" applyFont="1" applyFill="1" applyBorder="1" applyAlignment="1">
      <alignment horizontal="center" vertical="center" wrapText="1"/>
    </xf>
    <xf numFmtId="0" fontId="7" fillId="6" borderId="13" xfId="3" applyFont="1" applyFill="1" applyBorder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49" fontId="8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Font="1" applyBorder="1" applyAlignment="1">
      <alignment horizontal="center" vertical="center"/>
    </xf>
  </cellXfs>
  <cellStyles count="5">
    <cellStyle name="Normalny" xfId="0" builtinId="0"/>
    <cellStyle name="Normalny 2" xfId="1" xr:uid="{00000000-0005-0000-0000-000001000000}"/>
    <cellStyle name="Normalny 2 2" xfId="3" xr:uid="{00000000-0005-0000-0000-000002000000}"/>
    <cellStyle name="Normalny 2 2 2" xfId="4" xr:uid="{00000000-0005-0000-0000-000003000000}"/>
    <cellStyle name="Normalny 3" xfId="2" xr:uid="{00000000-0005-0000-0000-000004000000}"/>
  </cellStyles>
  <dxfs count="0"/>
  <tableStyles count="0" defaultTableStyle="TableStyleMedium2" defaultPivotStyle="PivotStyleMedium9"/>
  <colors>
    <mruColors>
      <color rgb="FFFFFFCC"/>
      <color rgb="FFFFFF99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D4C24-CF38-4B85-8045-C12FF2835C41}">
  <sheetPr>
    <pageSetUpPr fitToPage="1"/>
  </sheetPr>
  <dimension ref="A1:O25"/>
  <sheetViews>
    <sheetView tabSelected="1" view="pageLayout" topLeftCell="E18" zoomScaleNormal="100" workbookViewId="0">
      <selection activeCell="N22" sqref="N22"/>
    </sheetView>
  </sheetViews>
  <sheetFormatPr defaultRowHeight="14.4" x14ac:dyDescent="0.3"/>
  <cols>
    <col min="1" max="1" width="4.6640625" customWidth="1"/>
    <col min="2" max="2" width="10.109375" customWidth="1"/>
    <col min="3" max="3" width="9.6640625" customWidth="1"/>
    <col min="4" max="4" width="10.109375" customWidth="1"/>
    <col min="5" max="5" width="12" customWidth="1"/>
    <col min="6" max="6" width="5.44140625" customWidth="1"/>
    <col min="7" max="7" width="7.33203125" customWidth="1"/>
    <col min="8" max="8" width="16.109375" customWidth="1"/>
    <col min="9" max="9" width="14.5546875" customWidth="1"/>
    <col min="10" max="10" width="10.109375" customWidth="1"/>
    <col min="11" max="11" width="10" customWidth="1"/>
    <col min="12" max="12" width="10.5546875" customWidth="1"/>
    <col min="13" max="13" width="11.109375" customWidth="1"/>
    <col min="14" max="14" width="11.6640625" customWidth="1"/>
    <col min="15" max="15" width="22.6640625" customWidth="1"/>
  </cols>
  <sheetData>
    <row r="1" spans="1:15" ht="27.75" customHeight="1" x14ac:dyDescent="0.3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x14ac:dyDescent="0.3">
      <c r="A2" s="60" t="s">
        <v>66</v>
      </c>
      <c r="B2" s="60"/>
      <c r="C2" s="60"/>
      <c r="D2" s="60"/>
      <c r="E2" s="60"/>
      <c r="F2" s="60"/>
      <c r="G2" s="60"/>
      <c r="H2" s="61" t="s">
        <v>13</v>
      </c>
      <c r="I2" s="61"/>
      <c r="J2" s="61"/>
      <c r="K2" s="61"/>
      <c r="L2" s="61"/>
      <c r="M2" s="61"/>
      <c r="N2" s="61"/>
      <c r="O2" s="61"/>
    </row>
    <row r="3" spans="1:15" ht="36" x14ac:dyDescent="0.3">
      <c r="A3" s="18" t="s">
        <v>0</v>
      </c>
      <c r="B3" s="8" t="s">
        <v>8</v>
      </c>
      <c r="C3" s="8" t="s">
        <v>64</v>
      </c>
      <c r="D3" s="8" t="s">
        <v>9</v>
      </c>
      <c r="E3" s="8" t="s">
        <v>2</v>
      </c>
      <c r="F3" s="9" t="s">
        <v>7</v>
      </c>
      <c r="G3" s="9" t="s">
        <v>10</v>
      </c>
      <c r="H3" s="1" t="s">
        <v>61</v>
      </c>
      <c r="I3" s="1" t="s">
        <v>62</v>
      </c>
      <c r="J3" s="1" t="s">
        <v>63</v>
      </c>
      <c r="K3" s="1" t="s">
        <v>8</v>
      </c>
      <c r="L3" s="1" t="s">
        <v>11</v>
      </c>
      <c r="M3" s="1" t="s">
        <v>14</v>
      </c>
      <c r="N3" s="1" t="s">
        <v>68</v>
      </c>
      <c r="O3" s="1" t="s">
        <v>12</v>
      </c>
    </row>
    <row r="4" spans="1:15" ht="20.100000000000001" customHeight="1" x14ac:dyDescent="0.3">
      <c r="A4" s="19" t="s">
        <v>15</v>
      </c>
      <c r="B4" s="20" t="s">
        <v>16</v>
      </c>
      <c r="C4" s="20" t="s">
        <v>17</v>
      </c>
      <c r="D4" s="20" t="s">
        <v>18</v>
      </c>
      <c r="E4" s="20" t="s">
        <v>19</v>
      </c>
      <c r="F4" s="20" t="s">
        <v>20</v>
      </c>
      <c r="G4" s="20" t="s">
        <v>21</v>
      </c>
      <c r="H4" s="21" t="s">
        <v>22</v>
      </c>
      <c r="I4" s="21" t="s">
        <v>23</v>
      </c>
      <c r="J4" s="21" t="s">
        <v>24</v>
      </c>
      <c r="K4" s="21" t="s">
        <v>25</v>
      </c>
      <c r="L4" s="21" t="s">
        <v>26</v>
      </c>
      <c r="M4" s="21" t="s">
        <v>27</v>
      </c>
      <c r="N4" s="21" t="s">
        <v>28</v>
      </c>
      <c r="O4" s="21" t="s">
        <v>30</v>
      </c>
    </row>
    <row r="5" spans="1:15" ht="30" customHeight="1" thickBot="1" x14ac:dyDescent="0.35">
      <c r="A5" s="51" t="s">
        <v>29</v>
      </c>
      <c r="B5" s="51"/>
      <c r="C5" s="51"/>
      <c r="D5" s="51"/>
      <c r="E5" s="51"/>
      <c r="F5" s="51"/>
      <c r="G5" s="51"/>
      <c r="H5" s="52"/>
      <c r="I5" s="52"/>
      <c r="J5" s="52"/>
      <c r="K5" s="52"/>
      <c r="L5" s="52"/>
      <c r="M5" s="52"/>
      <c r="N5" s="52"/>
      <c r="O5" s="52"/>
    </row>
    <row r="6" spans="1:15" ht="50.1" customHeight="1" x14ac:dyDescent="0.3">
      <c r="A6" s="10" t="s">
        <v>31</v>
      </c>
      <c r="B6" s="11">
        <v>35</v>
      </c>
      <c r="C6" s="11">
        <v>300</v>
      </c>
      <c r="D6" s="11" t="s">
        <v>4</v>
      </c>
      <c r="E6" s="11"/>
      <c r="F6" s="4" t="s">
        <v>6</v>
      </c>
      <c r="G6" s="5">
        <v>1</v>
      </c>
      <c r="H6" s="24"/>
      <c r="I6" s="3"/>
      <c r="J6" s="22"/>
      <c r="K6" s="22"/>
      <c r="L6" s="22"/>
      <c r="M6" s="17"/>
      <c r="N6" s="23"/>
      <c r="O6" s="3"/>
    </row>
    <row r="7" spans="1:15" ht="50.1" customHeight="1" x14ac:dyDescent="0.3">
      <c r="A7" s="12" t="s">
        <v>32</v>
      </c>
      <c r="B7" s="13" t="s">
        <v>33</v>
      </c>
      <c r="C7" s="13">
        <v>580</v>
      </c>
      <c r="D7" s="13" t="s">
        <v>3</v>
      </c>
      <c r="E7" s="13"/>
      <c r="F7" s="2" t="s">
        <v>6</v>
      </c>
      <c r="G7" s="6">
        <v>9</v>
      </c>
      <c r="H7" s="24"/>
      <c r="I7" s="3"/>
      <c r="J7" s="3"/>
      <c r="K7" s="3"/>
      <c r="L7" s="3"/>
      <c r="M7" s="17"/>
      <c r="N7" s="23"/>
      <c r="O7" s="3"/>
    </row>
    <row r="8" spans="1:15" ht="50.1" customHeight="1" x14ac:dyDescent="0.3">
      <c r="A8" s="12" t="s">
        <v>34</v>
      </c>
      <c r="B8" s="13" t="s">
        <v>35</v>
      </c>
      <c r="C8" s="13">
        <v>700</v>
      </c>
      <c r="D8" s="13" t="s">
        <v>3</v>
      </c>
      <c r="E8" s="13" t="s">
        <v>56</v>
      </c>
      <c r="F8" s="2" t="s">
        <v>6</v>
      </c>
      <c r="G8" s="6">
        <v>3</v>
      </c>
      <c r="H8" s="24"/>
      <c r="I8" s="3"/>
      <c r="J8" s="3"/>
      <c r="K8" s="3"/>
      <c r="L8" s="3"/>
      <c r="M8" s="17"/>
      <c r="N8" s="23"/>
      <c r="O8" s="3"/>
    </row>
    <row r="9" spans="1:15" ht="50.1" customHeight="1" x14ac:dyDescent="0.3">
      <c r="A9" s="12" t="s">
        <v>36</v>
      </c>
      <c r="B9" s="13">
        <v>70</v>
      </c>
      <c r="C9" s="13">
        <v>640</v>
      </c>
      <c r="D9" s="13" t="s">
        <v>3</v>
      </c>
      <c r="E9" s="13" t="s">
        <v>37</v>
      </c>
      <c r="F9" s="2" t="s">
        <v>6</v>
      </c>
      <c r="G9" s="6">
        <v>2</v>
      </c>
      <c r="H9" s="24"/>
      <c r="I9" s="3"/>
      <c r="J9" s="3"/>
      <c r="K9" s="3"/>
      <c r="L9" s="3"/>
      <c r="M9" s="17"/>
      <c r="N9" s="23"/>
      <c r="O9" s="3"/>
    </row>
    <row r="10" spans="1:15" ht="50.1" customHeight="1" x14ac:dyDescent="0.3">
      <c r="A10" s="12" t="s">
        <v>38</v>
      </c>
      <c r="B10" s="13" t="s">
        <v>39</v>
      </c>
      <c r="C10" s="13">
        <v>680</v>
      </c>
      <c r="D10" s="13" t="s">
        <v>3</v>
      </c>
      <c r="E10" s="14"/>
      <c r="F10" s="2" t="s">
        <v>6</v>
      </c>
      <c r="G10" s="6">
        <v>2</v>
      </c>
      <c r="H10" s="24"/>
      <c r="I10" s="3"/>
      <c r="J10" s="3"/>
      <c r="K10" s="3"/>
      <c r="L10" s="3"/>
      <c r="M10" s="17"/>
      <c r="N10" s="23"/>
      <c r="O10" s="3"/>
    </row>
    <row r="11" spans="1:15" ht="50.1" customHeight="1" x14ac:dyDescent="0.3">
      <c r="A11" s="12" t="s">
        <v>40</v>
      </c>
      <c r="B11" s="13" t="s">
        <v>41</v>
      </c>
      <c r="C11" s="13">
        <v>780</v>
      </c>
      <c r="D11" s="13" t="s">
        <v>3</v>
      </c>
      <c r="E11" s="13"/>
      <c r="F11" s="2" t="s">
        <v>6</v>
      </c>
      <c r="G11" s="6">
        <v>1</v>
      </c>
      <c r="H11" s="24"/>
      <c r="I11" s="3"/>
      <c r="J11" s="3"/>
      <c r="K11" s="3"/>
      <c r="L11" s="3"/>
      <c r="M11" s="17"/>
      <c r="N11" s="23"/>
      <c r="O11" s="3"/>
    </row>
    <row r="12" spans="1:15" ht="50.1" customHeight="1" x14ac:dyDescent="0.3">
      <c r="A12" s="12" t="s">
        <v>42</v>
      </c>
      <c r="B12" s="13" t="s">
        <v>41</v>
      </c>
      <c r="C12" s="13">
        <v>800</v>
      </c>
      <c r="D12" s="13" t="s">
        <v>3</v>
      </c>
      <c r="E12" s="16" t="s">
        <v>55</v>
      </c>
      <c r="F12" s="2" t="s">
        <v>6</v>
      </c>
      <c r="G12" s="6">
        <v>10</v>
      </c>
      <c r="H12" s="24"/>
      <c r="I12" s="3"/>
      <c r="J12" s="3"/>
      <c r="K12" s="3"/>
      <c r="L12" s="3"/>
      <c r="M12" s="17"/>
      <c r="N12" s="23"/>
      <c r="O12" s="3"/>
    </row>
    <row r="13" spans="1:15" ht="50.1" customHeight="1" x14ac:dyDescent="0.3">
      <c r="A13" s="12" t="s">
        <v>43</v>
      </c>
      <c r="B13" s="13">
        <v>80</v>
      </c>
      <c r="C13" s="13">
        <v>900</v>
      </c>
      <c r="D13" s="13" t="s">
        <v>4</v>
      </c>
      <c r="E13" s="13" t="s">
        <v>44</v>
      </c>
      <c r="F13" s="2" t="s">
        <v>6</v>
      </c>
      <c r="G13" s="6">
        <v>2</v>
      </c>
      <c r="H13" s="24"/>
      <c r="I13" s="3"/>
      <c r="J13" s="3"/>
      <c r="K13" s="3"/>
      <c r="L13" s="3"/>
      <c r="M13" s="17"/>
      <c r="N13" s="23"/>
      <c r="O13" s="3"/>
    </row>
    <row r="14" spans="1:15" ht="50.1" customHeight="1" x14ac:dyDescent="0.3">
      <c r="A14" s="12" t="s">
        <v>45</v>
      </c>
      <c r="B14" s="13" t="s">
        <v>1</v>
      </c>
      <c r="C14" s="13">
        <v>850</v>
      </c>
      <c r="D14" s="13" t="s">
        <v>3</v>
      </c>
      <c r="E14" s="13" t="s">
        <v>56</v>
      </c>
      <c r="F14" s="2" t="s">
        <v>6</v>
      </c>
      <c r="G14" s="6">
        <v>1</v>
      </c>
      <c r="H14" s="24"/>
      <c r="I14" s="3"/>
      <c r="J14" s="3"/>
      <c r="K14" s="3"/>
      <c r="L14" s="3"/>
      <c r="M14" s="17"/>
      <c r="N14" s="23"/>
      <c r="O14" s="3"/>
    </row>
    <row r="15" spans="1:15" ht="50.1" customHeight="1" x14ac:dyDescent="0.3">
      <c r="A15" s="12" t="s">
        <v>46</v>
      </c>
      <c r="B15" s="13" t="s">
        <v>1</v>
      </c>
      <c r="C15" s="13">
        <v>840</v>
      </c>
      <c r="D15" s="13" t="s">
        <v>3</v>
      </c>
      <c r="E15" s="13"/>
      <c r="F15" s="2" t="s">
        <v>6</v>
      </c>
      <c r="G15" s="6">
        <v>2</v>
      </c>
      <c r="H15" s="24"/>
      <c r="I15" s="3"/>
      <c r="J15" s="3"/>
      <c r="K15" s="3"/>
      <c r="L15" s="3"/>
      <c r="M15" s="17"/>
      <c r="N15" s="23"/>
      <c r="O15" s="3"/>
    </row>
    <row r="16" spans="1:15" ht="50.1" customHeight="1" x14ac:dyDescent="0.3">
      <c r="A16" s="12" t="s">
        <v>47</v>
      </c>
      <c r="B16" s="13" t="s">
        <v>48</v>
      </c>
      <c r="C16" s="13">
        <v>800</v>
      </c>
      <c r="D16" s="13" t="s">
        <v>3</v>
      </c>
      <c r="E16" s="13"/>
      <c r="F16" s="2" t="s">
        <v>6</v>
      </c>
      <c r="G16" s="6">
        <v>1</v>
      </c>
      <c r="H16" s="24"/>
      <c r="I16" s="3"/>
      <c r="J16" s="3"/>
      <c r="K16" s="3"/>
      <c r="L16" s="3"/>
      <c r="M16" s="17"/>
      <c r="N16" s="23"/>
      <c r="O16" s="3"/>
    </row>
    <row r="17" spans="1:15" ht="50.1" customHeight="1" x14ac:dyDescent="0.3">
      <c r="A17" s="12" t="s">
        <v>49</v>
      </c>
      <c r="B17" s="13" t="s">
        <v>50</v>
      </c>
      <c r="C17" s="13">
        <v>800</v>
      </c>
      <c r="D17" s="13" t="s">
        <v>3</v>
      </c>
      <c r="E17" s="13"/>
      <c r="F17" s="2" t="s">
        <v>6</v>
      </c>
      <c r="G17" s="6">
        <v>3</v>
      </c>
      <c r="H17" s="24"/>
      <c r="I17" s="3"/>
      <c r="J17" s="3"/>
      <c r="K17" s="3"/>
      <c r="L17" s="3"/>
      <c r="M17" s="17"/>
      <c r="N17" s="23"/>
      <c r="O17" s="3"/>
    </row>
    <row r="18" spans="1:15" ht="50.1" customHeight="1" x14ac:dyDescent="0.3">
      <c r="A18" s="12" t="s">
        <v>51</v>
      </c>
      <c r="B18" s="13">
        <v>110</v>
      </c>
      <c r="C18" s="13">
        <v>800</v>
      </c>
      <c r="D18" s="13" t="s">
        <v>3</v>
      </c>
      <c r="E18" s="13"/>
      <c r="F18" s="2" t="s">
        <v>6</v>
      </c>
      <c r="G18" s="6">
        <v>2</v>
      </c>
      <c r="H18" s="24"/>
      <c r="I18" s="3"/>
      <c r="J18" s="3"/>
      <c r="K18" s="3"/>
      <c r="L18" s="3"/>
      <c r="M18" s="17"/>
      <c r="N18" s="23"/>
      <c r="O18" s="3"/>
    </row>
    <row r="19" spans="1:15" ht="50.1" customHeight="1" x14ac:dyDescent="0.3">
      <c r="A19" s="12" t="s">
        <v>52</v>
      </c>
      <c r="B19" s="13">
        <v>18</v>
      </c>
      <c r="C19" s="13">
        <v>250</v>
      </c>
      <c r="D19" s="13" t="s">
        <v>3</v>
      </c>
      <c r="E19" s="13" t="s">
        <v>5</v>
      </c>
      <c r="F19" s="2" t="s">
        <v>6</v>
      </c>
      <c r="G19" s="6">
        <v>2</v>
      </c>
      <c r="H19" s="24"/>
      <c r="I19" s="3"/>
      <c r="J19" s="3"/>
      <c r="K19" s="3"/>
      <c r="L19" s="3"/>
      <c r="M19" s="17"/>
      <c r="N19" s="23"/>
      <c r="O19" s="3"/>
    </row>
    <row r="20" spans="1:15" ht="50.1" customHeight="1" x14ac:dyDescent="0.3">
      <c r="A20" s="12" t="s">
        <v>53</v>
      </c>
      <c r="B20" s="13">
        <v>180</v>
      </c>
      <c r="C20" s="13">
        <v>950</v>
      </c>
      <c r="D20" s="13">
        <v>3</v>
      </c>
      <c r="E20" s="13"/>
      <c r="F20" s="2" t="s">
        <v>6</v>
      </c>
      <c r="G20" s="6">
        <v>18</v>
      </c>
      <c r="H20" s="24"/>
      <c r="I20" s="3"/>
      <c r="J20" s="3"/>
      <c r="K20" s="3"/>
      <c r="L20" s="3"/>
      <c r="M20" s="17"/>
      <c r="N20" s="23"/>
      <c r="O20" s="3"/>
    </row>
    <row r="21" spans="1:15" ht="50.1" customHeight="1" thickBot="1" x14ac:dyDescent="0.35">
      <c r="A21" s="27" t="s">
        <v>54</v>
      </c>
      <c r="B21" s="28">
        <v>190</v>
      </c>
      <c r="C21" s="28">
        <v>1100</v>
      </c>
      <c r="D21" s="28">
        <v>3</v>
      </c>
      <c r="E21" s="28"/>
      <c r="F21" s="29" t="s">
        <v>6</v>
      </c>
      <c r="G21" s="30">
        <v>4</v>
      </c>
      <c r="H21" s="31"/>
      <c r="I21" s="32"/>
      <c r="J21" s="32"/>
      <c r="K21" s="32"/>
      <c r="L21" s="32"/>
      <c r="M21" s="33"/>
      <c r="N21" s="34"/>
      <c r="O21" s="32"/>
    </row>
    <row r="22" spans="1:15" ht="50.1" customHeight="1" thickBot="1" x14ac:dyDescent="0.35">
      <c r="A22" s="35" t="s">
        <v>58</v>
      </c>
      <c r="B22" s="53" t="s">
        <v>57</v>
      </c>
      <c r="C22" s="53"/>
      <c r="D22" s="53"/>
      <c r="E22" s="53"/>
      <c r="F22" s="36" t="s">
        <v>6</v>
      </c>
      <c r="G22" s="39">
        <f>SUM(G6:G21)</f>
        <v>63</v>
      </c>
      <c r="H22" s="57" t="s">
        <v>69</v>
      </c>
      <c r="I22" s="58"/>
      <c r="J22" s="58"/>
      <c r="K22" s="58"/>
      <c r="L22" s="58"/>
      <c r="M22" s="58"/>
      <c r="N22" s="37"/>
      <c r="O22" s="38" t="s">
        <v>65</v>
      </c>
    </row>
    <row r="23" spans="1:15" ht="30" customHeight="1" thickBot="1" x14ac:dyDescent="0.35">
      <c r="A23" s="54" t="s">
        <v>60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</row>
    <row r="24" spans="1:15" ht="20.100000000000001" customHeight="1" x14ac:dyDescent="0.3">
      <c r="A24" s="40" t="s">
        <v>15</v>
      </c>
      <c r="B24" s="41" t="s">
        <v>16</v>
      </c>
      <c r="C24" s="41" t="s">
        <v>17</v>
      </c>
      <c r="D24" s="41" t="s">
        <v>18</v>
      </c>
      <c r="E24" s="41" t="s">
        <v>19</v>
      </c>
      <c r="F24" s="42" t="s">
        <v>20</v>
      </c>
      <c r="G24" s="43" t="s">
        <v>21</v>
      </c>
      <c r="H24" s="44" t="s">
        <v>22</v>
      </c>
      <c r="I24" s="45" t="s">
        <v>23</v>
      </c>
      <c r="J24" s="45" t="s">
        <v>24</v>
      </c>
      <c r="K24" s="45" t="s">
        <v>25</v>
      </c>
      <c r="L24" s="45" t="s">
        <v>26</v>
      </c>
      <c r="M24" s="45" t="s">
        <v>27</v>
      </c>
      <c r="N24" s="45" t="s">
        <v>28</v>
      </c>
      <c r="O24" s="46" t="s">
        <v>30</v>
      </c>
    </row>
    <row r="25" spans="1:15" ht="50.1" customHeight="1" thickBot="1" x14ac:dyDescent="0.35">
      <c r="A25" s="15" t="s">
        <v>31</v>
      </c>
      <c r="B25" s="25">
        <v>125</v>
      </c>
      <c r="C25" s="25">
        <v>1100</v>
      </c>
      <c r="D25" s="25" t="s">
        <v>4</v>
      </c>
      <c r="E25" s="25" t="s">
        <v>59</v>
      </c>
      <c r="F25" s="7" t="s">
        <v>6</v>
      </c>
      <c r="G25" s="26">
        <v>8</v>
      </c>
      <c r="H25" s="47"/>
      <c r="I25" s="48"/>
      <c r="J25" s="48"/>
      <c r="K25" s="48"/>
      <c r="L25" s="48"/>
      <c r="M25" s="48"/>
      <c r="N25" s="49"/>
      <c r="O25" s="50"/>
    </row>
  </sheetData>
  <mergeCells count="7">
    <mergeCell ref="A5:O5"/>
    <mergeCell ref="B22:E22"/>
    <mergeCell ref="A23:O23"/>
    <mergeCell ref="H22:M22"/>
    <mergeCell ref="A1:O1"/>
    <mergeCell ref="A2:G2"/>
    <mergeCell ref="H2:O2"/>
  </mergeCells>
  <phoneticPr fontId="9" type="noConversion"/>
  <pageMargins left="0.25" right="0.25" top="0.75" bottom="0.75" header="0.3" footer="0.3"/>
  <pageSetup paperSize="9" scale="85" fitToHeight="0" orientation="landscape" r:id="rId1"/>
  <headerFooter>
    <oddHeader xml:space="preserve">&amp;R&amp;"Arial,Kursywa"&amp;10Nr referencyjny: R/23/12WOG/2026
Załącznik nr 4 do Zapytania ofertowego              
</oddHeader>
    <oddFooter>&amp;C&amp;"Arial,Kursywa"&amp;10Strona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C2CE45C-0B3B-4873-AAF3-E6D5427B8B0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F. asort.-cen.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2026-04-28T06:27:08Z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ed2af3cb-0cef-447a-b73e-04360560c099</vt:lpwstr>
  </property>
  <property fmtid="{D5CDD505-2E9C-101B-9397-08002B2CF9AE}" pid="3" name="bjSaver">
    <vt:lpwstr>VM3WXyMuo5R+Kd/OulX69DPK+DBz4osb</vt:lpwstr>
  </property>
  <property fmtid="{D5CDD505-2E9C-101B-9397-08002B2CF9AE}" pid="4" name="bjClsUserRVM">
    <vt:lpwstr>[]</vt:lpwstr>
  </property>
  <property fmtid="{D5CDD505-2E9C-101B-9397-08002B2CF9AE}" pid="5" name="s5636:Creator type=organization">
    <vt:lpwstr>MILNET-Z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10.60.197.147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